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E:\Žiniaraščiai\II etapas\"/>
    </mc:Choice>
  </mc:AlternateContent>
  <xr:revisionPtr revIDLastSave="0" documentId="13_ncr:1_{EEBBCAEB-AF4F-448A-AA8B-50961A03387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1" l="1"/>
  <c r="I56" i="1"/>
  <c r="I55" i="1"/>
  <c r="I54" i="1"/>
  <c r="I53" i="1"/>
  <c r="I58" i="1"/>
  <c r="I57" i="1"/>
  <c r="I42" i="1"/>
  <c r="I41" i="1"/>
  <c r="I45" i="1"/>
  <c r="I44" i="1"/>
  <c r="I43" i="1"/>
  <c r="I47" i="1"/>
  <c r="I46" i="1"/>
  <c r="I48" i="1"/>
  <c r="I33" i="1"/>
  <c r="I32" i="1"/>
  <c r="I31" i="1"/>
  <c r="I35" i="1"/>
  <c r="I34" i="1"/>
  <c r="I24" i="1"/>
  <c r="I25" i="1"/>
  <c r="E66" i="1"/>
  <c r="F66" i="1"/>
  <c r="I63" i="1"/>
  <c r="I59" i="1"/>
  <c r="I52" i="1"/>
  <c r="I37" i="1"/>
  <c r="I36" i="1"/>
  <c r="I30" i="1"/>
  <c r="I29" i="1"/>
  <c r="I23" i="1"/>
  <c r="I19" i="1"/>
  <c r="I18" i="1"/>
  <c r="I17" i="1"/>
  <c r="I16" i="1"/>
  <c r="I15" i="1"/>
  <c r="I14" i="1"/>
  <c r="I13" i="1"/>
  <c r="G66" i="1"/>
  <c r="I26" i="1" l="1"/>
  <c r="I49" i="1"/>
  <c r="I20" i="1"/>
  <c r="I38" i="1"/>
  <c r="I60" i="1"/>
  <c r="I65" i="1"/>
  <c r="I66" i="1" l="1"/>
  <c r="I67" i="1" s="1"/>
  <c r="I68" i="1" s="1"/>
  <c r="I7" i="1" s="1"/>
</calcChain>
</file>

<file path=xl/sharedStrings.xml><?xml version="1.0" encoding="utf-8"?>
<sst xmlns="http://schemas.openxmlformats.org/spreadsheetml/2006/main" count="113" uniqueCount="76">
  <si>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</si>
  <si>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</si>
  <si>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</si>
  <si>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</si>
  <si>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</si>
  <si>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</si>
  <si>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</si>
  <si>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</si>
  <si>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</si>
  <si>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</si>
  <si>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</si>
  <si>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</si>
  <si>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</si>
  <si>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</si>
  <si>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Administracinės paskirties pastato ir mokslo paskirties pastato rekonstravimas į vieną mokslo paskirties pastatą projektas</t>
  </si>
  <si>
    <t>Keramikų g. 98, Pabiržio k., Neveronių sen., Kauno r. sav.</t>
  </si>
  <si>
    <t>m</t>
  </si>
  <si>
    <t>vnt.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</si>
  <si>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</si>
  <si>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</si>
  <si>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</si>
  <si>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</si>
  <si>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</si>
  <si>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</si>
  <si>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</si>
  <si>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</si>
  <si>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>L o k a l i n ė  s ą m a t a  N r. 9</t>
  </si>
  <si>
    <t xml:space="preserve">Skyrius   Apsauginė signalizacija </t>
  </si>
  <si>
    <t xml:space="preserve">Iš viso už skyrių  Apsauginė signalizacija </t>
  </si>
  <si>
    <t>Maitinimo šaltinio su dėže montavimas</t>
  </si>
  <si>
    <t>Akumoliatoriaus montavimas</t>
  </si>
  <si>
    <t>Mažo talpumo automatinių telefonų stočių praplėtimo modulių montavimas</t>
  </si>
  <si>
    <t>Apsauginės signalizacijos centralės 8 zonų išplėtimo modulio montavimas</t>
  </si>
  <si>
    <t>Sirenos montavimas patalpos viduje</t>
  </si>
  <si>
    <t>Apsauginės signalizacijos jutiklio montavimas</t>
  </si>
  <si>
    <t>Magnetinio kontakto montavimas</t>
  </si>
  <si>
    <t xml:space="preserve">Skyrius   Pasikalbėjimo sistema (telefonspynės) </t>
  </si>
  <si>
    <t xml:space="preserve">Iš viso už skyrių Pasikalbėjimo sistema (telefonspynės) </t>
  </si>
  <si>
    <t>Valdiklio montavimas</t>
  </si>
  <si>
    <t>Video telefonspynės iškvietimo panelės montavimas, tvirtinant prie sienos</t>
  </si>
  <si>
    <t>Durų atidarymo mygtukų montavimas</t>
  </si>
  <si>
    <t xml:space="preserve">Skyrius   Kabeliai </t>
  </si>
  <si>
    <t xml:space="preserve">Iš viso už skyrių  Kabeliai </t>
  </si>
  <si>
    <t>Kabelių  6x0,22 tiesimas</t>
  </si>
  <si>
    <t>Kabelių 4x0,22 tiesimas</t>
  </si>
  <si>
    <t>Kabelių  3x1,5 tiesimas</t>
  </si>
  <si>
    <t>Kabelių FTP4x2x0,5 tiesimas</t>
  </si>
  <si>
    <t>Kabelių FTP4x2x0,5 lauko tiesimas</t>
  </si>
  <si>
    <t>Iki 25 mm skersmens viniplastinių vamzdžių montavimas sienomis ir kolonomis su nejudamu tvirtinimu</t>
  </si>
  <si>
    <t>Papildomos instaliacinės medžiagos</t>
  </si>
  <si>
    <t>kompl.</t>
  </si>
  <si>
    <t>Technologinių ertmių sienose ir lubose užtaisymo mišinys-medžiagos gaisro sklidimo ribojimui</t>
  </si>
  <si>
    <t>Visi darbai, kurie reikalingi instaliuoti, markiruoti ir testuoti šiame projekte numatytas sistemas pagal instaliuojamų medžiagų gamintojų reikalavimus, šio projekto reikalavimus. Dokumentacija (programų aprašymas, vartotojo instrukcijos, išpildomoji dokumentacija). Personalo apmokymas.</t>
  </si>
  <si>
    <t>žm. val.</t>
  </si>
  <si>
    <t xml:space="preserve">Skyrius   Vaizdo stebėjimo sistema </t>
  </si>
  <si>
    <t xml:space="preserve">Iš viso už skyrių  Vaizdo stebėjimo sistema </t>
  </si>
  <si>
    <t>Apsauga nuo viršįtampų montavimas (1 kanalas)</t>
  </si>
  <si>
    <t>Videosignalo moduliatoriaus/demoduliatoriaus derinimas (1 kanalas)</t>
  </si>
  <si>
    <t>Kabelių 5 cat. Cca s1,d1,a1 tiesimas</t>
  </si>
  <si>
    <t>Technologinių ertmių sienose ir lubose užtaisymo mišinys</t>
  </si>
  <si>
    <t xml:space="preserve">Skyrius    Neįgaliųjų pagalbos iškvietimo sistema </t>
  </si>
  <si>
    <t xml:space="preserve">Iš viso už skyrių   Neįgaliųjų pagalbos iškvietimo sistema </t>
  </si>
  <si>
    <t>Vienos zonos valdikliso montavimas</t>
  </si>
  <si>
    <t>Lubinio iškvietimo mygtuko su virvute montavimas</t>
  </si>
  <si>
    <t>Indikacinės lemputės virš durų monatavimas</t>
  </si>
  <si>
    <t>Atstatymo mygtukao montavimas</t>
  </si>
  <si>
    <t>Prietaisų postuose, relinėse spintose ir dėžėse ženklinimas (100 prietaisų)</t>
  </si>
  <si>
    <t>Kabelių 4x1,5 mm²  tiesimas</t>
  </si>
  <si>
    <t>Kabelių 4x0,22 Cca s1,d1,a1 tiesimas</t>
  </si>
  <si>
    <t>Dokumentacija (programų aprašymas, vartotojo instrukcijos, išpildomoji dokumentacija). Personalo apmokymas.</t>
  </si>
  <si>
    <t xml:space="preserve">Skyrius   Lauko darbų žiniaraštis </t>
  </si>
  <si>
    <t xml:space="preserve">Iš viso už skyrių  Lauko darbų žiniaraštis </t>
  </si>
  <si>
    <t>Kabelio FTP6 tiesimas vamzdyje</t>
  </si>
  <si>
    <t>Apsauginė signalizacija II etapas</t>
  </si>
  <si>
    <t>Ilgintuvas (Ethernet extender) CNFE1RPT FTP kabelio atstumo padidinimui (prideda papildomą 100m)</t>
  </si>
  <si>
    <t>Visi darbai susiję su gerbūvio sutvarkymu.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</si>
</sst>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5" xfId="0" applyNumberFormat="1" applyFont="1" applyBorder="1" applyAlignment="1">
      <alignment horizontal="center" vertical="top" wrapText="1"/>
    </xf>
    <xf numFmtId="2" fontId="4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 applyAlignment="1">
      <alignment horizontal="left"/>
    </xf>
    <xf numFmtId="2" fontId="3" fillId="0" borderId="14" xfId="0" applyNumberFormat="1" applyFont="1" applyBorder="1"/>
    <xf numFmtId="167" fontId="3" fillId="0" borderId="14" xfId="0" applyNumberFormat="1" applyFont="1" applyBorder="1"/>
    <xf numFmtId="0" fontId="4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top"/>
    </xf>
    <xf numFmtId="0" fontId="3" fillId="0" borderId="13" xfId="0" applyFont="1" applyBorder="1"/>
    <xf numFmtId="0" fontId="3" fillId="0" borderId="13" xfId="0" applyFont="1" applyBorder="1" applyAlignment="1">
      <alignment horizontal="left"/>
    </xf>
    <xf numFmtId="2" fontId="3" fillId="0" borderId="13" xfId="0" applyNumberFormat="1" applyFont="1" applyBorder="1"/>
    <xf numFmtId="166" fontId="3" fillId="3" borderId="13" xfId="0" applyNumberFormat="1" applyFont="1" applyFill="1" applyBorder="1"/>
    <xf numFmtId="167" fontId="3" fillId="0" borderId="13" xfId="0" applyNumberFormat="1" applyFont="1" applyBorder="1"/>
    <xf numFmtId="164" fontId="4" fillId="0" borderId="8" xfId="0" applyNumberFormat="1" applyFont="1" applyBorder="1"/>
    <xf numFmtId="1" fontId="4" fillId="0" borderId="15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78"/>
  <sheetViews>
    <sheetView showZeros="0" tabSelected="1" workbookViewId="0">
      <pane ySplit="2" topLeftCell="A3" activePane="bottomLeft" state="frozen"/>
      <selection pane="bottomLeft" activeCell="C77" sqref="C77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5" customWidth="1"/>
    <col min="4" max="4" width="8.33203125" style="55" customWidth="1"/>
    <col min="5" max="5" width="10" style="53" hidden="1" customWidth="1"/>
    <col min="6" max="6" width="10.83203125" style="53" hidden="1" customWidth="1"/>
    <col min="7" max="7" width="10.1640625" style="53" hidden="1" customWidth="1"/>
    <col min="8" max="8" width="10.1640625" style="54" customWidth="1"/>
    <col min="9" max="9" width="14.33203125" style="53" customWidth="1"/>
    <col min="10" max="16384" width="9.33203125" style="36"/>
  </cols>
  <sheetData>
    <row r="1" spans="1:9" s="6" customFormat="1">
      <c r="A1" s="1" t="s">
        <v>22</v>
      </c>
      <c r="B1" s="2">
        <v>154</v>
      </c>
      <c r="C1" s="3"/>
      <c r="D1" s="3">
        <v>97</v>
      </c>
      <c r="E1" s="4"/>
      <c r="F1" s="4"/>
      <c r="G1" s="4"/>
      <c r="H1" s="5"/>
      <c r="I1" s="4"/>
    </row>
    <row r="2" spans="1:9" s="6" customFormat="1">
      <c r="A2" s="56" t="s">
        <v>26</v>
      </c>
      <c r="B2" s="7"/>
      <c r="C2" s="7"/>
      <c r="D2" s="8"/>
      <c r="E2" s="9"/>
      <c r="F2" s="9"/>
      <c r="G2" s="9"/>
      <c r="H2" s="10"/>
      <c r="I2" s="9"/>
    </row>
    <row r="3" spans="1:9" s="14" customFormat="1">
      <c r="A3" s="11" t="s">
        <v>25</v>
      </c>
      <c r="B3" s="11"/>
      <c r="C3" s="11"/>
      <c r="D3" s="11"/>
      <c r="E3" s="12"/>
      <c r="F3" s="12"/>
      <c r="G3" s="12"/>
      <c r="H3" s="13"/>
      <c r="I3" s="12"/>
    </row>
    <row r="4" spans="1:9" s="14" customFormat="1">
      <c r="A4" s="15"/>
      <c r="B4" s="16"/>
      <c r="E4" s="17"/>
      <c r="F4" s="17"/>
      <c r="G4" s="17"/>
      <c r="H4" s="18"/>
      <c r="I4" s="17"/>
    </row>
    <row r="5" spans="1:9" s="14" customFormat="1">
      <c r="A5" s="19" t="s">
        <v>0</v>
      </c>
      <c r="B5" s="100" t="s">
        <v>14</v>
      </c>
      <c r="C5" s="101"/>
      <c r="D5" s="101"/>
      <c r="E5" s="101"/>
      <c r="F5" s="101"/>
      <c r="G5" s="101"/>
      <c r="H5" s="101"/>
      <c r="I5" s="101"/>
    </row>
    <row r="6" spans="1:9" s="14" customFormat="1" ht="13.5" thickBot="1">
      <c r="A6" s="19" t="s">
        <v>1</v>
      </c>
      <c r="B6" s="100" t="s">
        <v>15</v>
      </c>
      <c r="C6" s="101"/>
      <c r="D6" s="101"/>
      <c r="E6" s="101"/>
      <c r="F6" s="101"/>
      <c r="G6" s="17"/>
      <c r="H6" s="18"/>
      <c r="I6" s="17"/>
    </row>
    <row r="7" spans="1:9" s="14" customFormat="1" ht="15" thickTop="1" thickBot="1">
      <c r="A7" s="19" t="s">
        <v>2</v>
      </c>
      <c r="B7" s="100" t="s">
        <v>73</v>
      </c>
      <c r="C7" s="101"/>
      <c r="D7" s="101"/>
      <c r="E7" s="101"/>
      <c r="F7" s="101"/>
      <c r="G7" s="20" t="s">
        <v>13</v>
      </c>
      <c r="H7" s="21"/>
      <c r="I7" s="22">
        <f>I68</f>
        <v>0</v>
      </c>
    </row>
    <row r="8" spans="1:9" s="14" customFormat="1" ht="13.5" thickTop="1">
      <c r="A8" s="23"/>
      <c r="E8" s="17"/>
      <c r="F8" s="17"/>
      <c r="G8" s="17"/>
      <c r="H8" s="18"/>
      <c r="I8" s="24"/>
    </row>
    <row r="9" spans="1:9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21</v>
      </c>
      <c r="F9" s="29"/>
      <c r="G9" s="30"/>
      <c r="H9" s="31" t="s">
        <v>23</v>
      </c>
      <c r="I9" s="32" t="s">
        <v>13</v>
      </c>
    </row>
    <row r="10" spans="1:9" ht="25.5">
      <c r="A10" s="95" t="s">
        <v>6</v>
      </c>
      <c r="B10" s="96" t="s">
        <v>7</v>
      </c>
      <c r="C10" s="97" t="s">
        <v>8</v>
      </c>
      <c r="D10" s="98"/>
      <c r="E10" s="99" t="s">
        <v>10</v>
      </c>
      <c r="F10" s="99" t="s">
        <v>11</v>
      </c>
      <c r="G10" s="99" t="s">
        <v>12</v>
      </c>
      <c r="H10" s="34" t="s">
        <v>24</v>
      </c>
      <c r="I10" s="35"/>
    </row>
    <row r="11" spans="1:9">
      <c r="A11" s="37"/>
      <c r="B11" s="38"/>
      <c r="C11" s="39"/>
      <c r="D11" s="40"/>
      <c r="E11" s="41"/>
      <c r="F11" s="41"/>
      <c r="G11" s="41"/>
      <c r="H11" s="41"/>
      <c r="I11" s="41"/>
    </row>
    <row r="12" spans="1:9">
      <c r="A12" s="76"/>
      <c r="B12" s="57" t="s">
        <v>27</v>
      </c>
      <c r="C12" s="58"/>
      <c r="D12" s="59"/>
      <c r="E12" s="77"/>
      <c r="F12" s="77"/>
      <c r="G12" s="77"/>
      <c r="H12" s="77"/>
      <c r="I12" s="77"/>
    </row>
    <row r="13" spans="1:9" ht="25.5">
      <c r="A13" s="66">
        <v>1</v>
      </c>
      <c r="B13" s="67" t="s">
        <v>32</v>
      </c>
      <c r="C13" s="68" t="s">
        <v>17</v>
      </c>
      <c r="D13" s="69">
        <v>1</v>
      </c>
      <c r="E13" s="70"/>
      <c r="F13" s="70"/>
      <c r="G13" s="70"/>
      <c r="H13" s="70"/>
      <c r="I13" s="70">
        <f t="shared" ref="I13:I19" si="0">ROUND(H13*D13,2)</f>
        <v>0</v>
      </c>
    </row>
    <row r="14" spans="1:9">
      <c r="A14" s="65">
        <v>2</v>
      </c>
      <c r="B14" s="72" t="s">
        <v>29</v>
      </c>
      <c r="C14" s="73" t="s">
        <v>17</v>
      </c>
      <c r="D14" s="74">
        <v>1</v>
      </c>
      <c r="E14" s="75"/>
      <c r="F14" s="75"/>
      <c r="G14" s="75"/>
      <c r="H14" s="75"/>
      <c r="I14" s="75">
        <f t="shared" si="0"/>
        <v>0</v>
      </c>
    </row>
    <row r="15" spans="1:9">
      <c r="A15" s="66">
        <v>3</v>
      </c>
      <c r="B15" s="67" t="s">
        <v>30</v>
      </c>
      <c r="C15" s="68" t="s">
        <v>17</v>
      </c>
      <c r="D15" s="69">
        <v>1</v>
      </c>
      <c r="E15" s="70"/>
      <c r="F15" s="70"/>
      <c r="G15" s="70"/>
      <c r="H15" s="70"/>
      <c r="I15" s="70">
        <f t="shared" si="0"/>
        <v>0</v>
      </c>
    </row>
    <row r="16" spans="1:9" ht="25.5">
      <c r="A16" s="65">
        <v>4</v>
      </c>
      <c r="B16" s="67" t="s">
        <v>31</v>
      </c>
      <c r="C16" s="68" t="s">
        <v>17</v>
      </c>
      <c r="D16" s="69">
        <v>1</v>
      </c>
      <c r="E16" s="70"/>
      <c r="F16" s="70"/>
      <c r="G16" s="70"/>
      <c r="H16" s="70"/>
      <c r="I16" s="70">
        <f t="shared" si="0"/>
        <v>0</v>
      </c>
    </row>
    <row r="17" spans="1:10">
      <c r="A17" s="66">
        <v>5</v>
      </c>
      <c r="B17" s="67" t="s">
        <v>33</v>
      </c>
      <c r="C17" s="68" t="s">
        <v>17</v>
      </c>
      <c r="D17" s="69">
        <v>1</v>
      </c>
      <c r="E17" s="70"/>
      <c r="F17" s="70"/>
      <c r="G17" s="70"/>
      <c r="H17" s="70"/>
      <c r="I17" s="70">
        <f t="shared" si="0"/>
        <v>0</v>
      </c>
    </row>
    <row r="18" spans="1:10">
      <c r="A18" s="65">
        <v>6</v>
      </c>
      <c r="B18" s="67" t="s">
        <v>34</v>
      </c>
      <c r="C18" s="68" t="s">
        <v>17</v>
      </c>
      <c r="D18" s="69">
        <v>3</v>
      </c>
      <c r="E18" s="70"/>
      <c r="F18" s="70"/>
      <c r="G18" s="70"/>
      <c r="H18" s="70"/>
      <c r="I18" s="70">
        <f t="shared" si="0"/>
        <v>0</v>
      </c>
    </row>
    <row r="19" spans="1:10">
      <c r="A19" s="66">
        <v>7</v>
      </c>
      <c r="B19" s="67" t="s">
        <v>35</v>
      </c>
      <c r="C19" s="68" t="s">
        <v>17</v>
      </c>
      <c r="D19" s="69">
        <v>10</v>
      </c>
      <c r="E19" s="70"/>
      <c r="F19" s="70"/>
      <c r="G19" s="70"/>
      <c r="H19" s="70"/>
      <c r="I19" s="70">
        <f t="shared" si="0"/>
        <v>0</v>
      </c>
    </row>
    <row r="20" spans="1:10">
      <c r="A20" s="78"/>
      <c r="B20" s="79" t="s">
        <v>28</v>
      </c>
      <c r="C20" s="80"/>
      <c r="D20" s="81"/>
      <c r="E20" s="71"/>
      <c r="F20" s="71"/>
      <c r="G20" s="71"/>
      <c r="H20" s="71"/>
      <c r="I20" s="71" t="str">
        <f>TEXT(SUM(I12:I19),"0,00")</f>
        <v>0,00</v>
      </c>
      <c r="J20" s="44"/>
    </row>
    <row r="21" spans="1:10">
      <c r="A21" s="37"/>
      <c r="B21" s="38"/>
      <c r="C21" s="39"/>
      <c r="D21" s="40"/>
      <c r="E21" s="41"/>
      <c r="F21" s="41"/>
      <c r="G21" s="41"/>
      <c r="H21" s="41"/>
      <c r="I21" s="41"/>
    </row>
    <row r="22" spans="1:10">
      <c r="A22" s="76"/>
      <c r="B22" s="57" t="s">
        <v>36</v>
      </c>
      <c r="C22" s="58"/>
      <c r="D22" s="59"/>
      <c r="E22" s="77"/>
      <c r="F22" s="77"/>
      <c r="G22" s="77"/>
      <c r="H22" s="77"/>
      <c r="I22" s="77"/>
    </row>
    <row r="23" spans="1:10">
      <c r="A23" s="60">
        <v>8</v>
      </c>
      <c r="B23" s="61" t="s">
        <v>38</v>
      </c>
      <c r="C23" s="62" t="s">
        <v>17</v>
      </c>
      <c r="D23" s="63">
        <v>1</v>
      </c>
      <c r="E23" s="64"/>
      <c r="F23" s="64"/>
      <c r="G23" s="64"/>
      <c r="H23" s="64"/>
      <c r="I23" s="64">
        <f>ROUND(H23*D23,2)</f>
        <v>0</v>
      </c>
    </row>
    <row r="24" spans="1:10" ht="25.5">
      <c r="A24" s="66">
        <v>9</v>
      </c>
      <c r="B24" s="67" t="s">
        <v>39</v>
      </c>
      <c r="C24" s="68" t="s">
        <v>17</v>
      </c>
      <c r="D24" s="69">
        <v>1</v>
      </c>
      <c r="E24" s="70"/>
      <c r="F24" s="70"/>
      <c r="G24" s="70"/>
      <c r="H24" s="70"/>
      <c r="I24" s="70">
        <f>ROUND(H24*D24,2)</f>
        <v>0</v>
      </c>
    </row>
    <row r="25" spans="1:10">
      <c r="A25" s="60">
        <v>10</v>
      </c>
      <c r="B25" s="67" t="s">
        <v>40</v>
      </c>
      <c r="C25" s="68" t="s">
        <v>17</v>
      </c>
      <c r="D25" s="69">
        <v>2</v>
      </c>
      <c r="E25" s="70"/>
      <c r="F25" s="70"/>
      <c r="G25" s="70"/>
      <c r="H25" s="70"/>
      <c r="I25" s="70">
        <f>ROUND(H25*D25,2)</f>
        <v>0</v>
      </c>
    </row>
    <row r="26" spans="1:10">
      <c r="A26" s="78"/>
      <c r="B26" s="79" t="s">
        <v>37</v>
      </c>
      <c r="C26" s="80"/>
      <c r="D26" s="81"/>
      <c r="E26" s="71"/>
      <c r="F26" s="71"/>
      <c r="G26" s="71"/>
      <c r="H26" s="71"/>
      <c r="I26" s="71" t="str">
        <f>TEXT(SUM(I22:I25),"0,00")</f>
        <v>0,00</v>
      </c>
      <c r="J26" s="44"/>
    </row>
    <row r="27" spans="1:10">
      <c r="A27" s="37"/>
      <c r="B27" s="38"/>
      <c r="C27" s="39"/>
      <c r="D27" s="40"/>
      <c r="E27" s="41"/>
      <c r="F27" s="41"/>
      <c r="G27" s="41"/>
      <c r="H27" s="41"/>
      <c r="I27" s="41"/>
    </row>
    <row r="28" spans="1:10">
      <c r="A28" s="76"/>
      <c r="B28" s="57" t="s">
        <v>41</v>
      </c>
      <c r="C28" s="58"/>
      <c r="D28" s="59"/>
      <c r="E28" s="77"/>
      <c r="F28" s="77"/>
      <c r="G28" s="77"/>
      <c r="H28" s="77"/>
      <c r="I28" s="77"/>
    </row>
    <row r="29" spans="1:10">
      <c r="A29" s="66">
        <v>11</v>
      </c>
      <c r="B29" s="67" t="s">
        <v>43</v>
      </c>
      <c r="C29" s="68" t="s">
        <v>16</v>
      </c>
      <c r="D29" s="69">
        <v>130</v>
      </c>
      <c r="E29" s="70"/>
      <c r="F29" s="70"/>
      <c r="G29" s="70"/>
      <c r="H29" s="70"/>
      <c r="I29" s="70">
        <f t="shared" ref="I29:I37" si="1">ROUND(H29*D29,2)</f>
        <v>0</v>
      </c>
    </row>
    <row r="30" spans="1:10">
      <c r="A30" s="65">
        <v>12</v>
      </c>
      <c r="B30" s="72" t="s">
        <v>44</v>
      </c>
      <c r="C30" s="73" t="s">
        <v>16</v>
      </c>
      <c r="D30" s="74">
        <v>520</v>
      </c>
      <c r="E30" s="75"/>
      <c r="F30" s="75"/>
      <c r="G30" s="75"/>
      <c r="H30" s="75"/>
      <c r="I30" s="75">
        <f t="shared" si="1"/>
        <v>0</v>
      </c>
    </row>
    <row r="31" spans="1:10">
      <c r="A31" s="66">
        <v>13</v>
      </c>
      <c r="B31" s="67" t="s">
        <v>45</v>
      </c>
      <c r="C31" s="68" t="s">
        <v>16</v>
      </c>
      <c r="D31" s="69">
        <v>5</v>
      </c>
      <c r="E31" s="70"/>
      <c r="F31" s="70"/>
      <c r="G31" s="70"/>
      <c r="H31" s="70"/>
      <c r="I31" s="70">
        <f t="shared" si="1"/>
        <v>0</v>
      </c>
    </row>
    <row r="32" spans="1:10">
      <c r="A32" s="65">
        <v>14</v>
      </c>
      <c r="B32" s="67" t="s">
        <v>46</v>
      </c>
      <c r="C32" s="68" t="s">
        <v>16</v>
      </c>
      <c r="D32" s="69">
        <v>75</v>
      </c>
      <c r="E32" s="70"/>
      <c r="F32" s="70"/>
      <c r="G32" s="70"/>
      <c r="H32" s="70"/>
      <c r="I32" s="70">
        <f t="shared" si="1"/>
        <v>0</v>
      </c>
    </row>
    <row r="33" spans="1:10">
      <c r="A33" s="66">
        <v>15</v>
      </c>
      <c r="B33" s="67" t="s">
        <v>47</v>
      </c>
      <c r="C33" s="68" t="s">
        <v>16</v>
      </c>
      <c r="D33" s="69">
        <v>35</v>
      </c>
      <c r="E33" s="70"/>
      <c r="F33" s="70"/>
      <c r="G33" s="70"/>
      <c r="H33" s="70"/>
      <c r="I33" s="70">
        <f t="shared" ref="I33" si="2">ROUND(H33*D33,2)</f>
        <v>0</v>
      </c>
    </row>
    <row r="34" spans="1:10" ht="25.5">
      <c r="A34" s="65">
        <v>16</v>
      </c>
      <c r="B34" s="67" t="s">
        <v>48</v>
      </c>
      <c r="C34" s="68" t="s">
        <v>16</v>
      </c>
      <c r="D34" s="69">
        <v>50</v>
      </c>
      <c r="E34" s="70"/>
      <c r="F34" s="70"/>
      <c r="G34" s="70"/>
      <c r="H34" s="70"/>
      <c r="I34" s="70">
        <f t="shared" ref="I34:I35" si="3">ROUND(H34*D34,2)</f>
        <v>0</v>
      </c>
    </row>
    <row r="35" spans="1:10">
      <c r="A35" s="66">
        <v>17</v>
      </c>
      <c r="B35" s="67" t="s">
        <v>49</v>
      </c>
      <c r="C35" s="68" t="s">
        <v>50</v>
      </c>
      <c r="D35" s="69">
        <v>1</v>
      </c>
      <c r="E35" s="70"/>
      <c r="F35" s="70"/>
      <c r="G35" s="70"/>
      <c r="H35" s="70"/>
      <c r="I35" s="70">
        <f t="shared" si="3"/>
        <v>0</v>
      </c>
    </row>
    <row r="36" spans="1:10" ht="25.5">
      <c r="A36" s="65">
        <v>18</v>
      </c>
      <c r="B36" s="67" t="s">
        <v>51</v>
      </c>
      <c r="C36" s="68" t="s">
        <v>50</v>
      </c>
      <c r="D36" s="69">
        <v>1</v>
      </c>
      <c r="E36" s="70"/>
      <c r="F36" s="70"/>
      <c r="G36" s="70"/>
      <c r="H36" s="70"/>
      <c r="I36" s="70">
        <f t="shared" si="1"/>
        <v>0</v>
      </c>
    </row>
    <row r="37" spans="1:10" ht="76.5">
      <c r="A37" s="66">
        <v>19</v>
      </c>
      <c r="B37" s="67" t="s">
        <v>52</v>
      </c>
      <c r="C37" s="68" t="s">
        <v>53</v>
      </c>
      <c r="D37" s="69">
        <v>1</v>
      </c>
      <c r="E37" s="70"/>
      <c r="F37" s="70"/>
      <c r="G37" s="70"/>
      <c r="H37" s="70"/>
      <c r="I37" s="70">
        <f t="shared" si="1"/>
        <v>0</v>
      </c>
    </row>
    <row r="38" spans="1:10">
      <c r="A38" s="78"/>
      <c r="B38" s="79" t="s">
        <v>42</v>
      </c>
      <c r="C38" s="80"/>
      <c r="D38" s="81"/>
      <c r="E38" s="71"/>
      <c r="F38" s="71"/>
      <c r="G38" s="71"/>
      <c r="H38" s="71"/>
      <c r="I38" s="71" t="str">
        <f>TEXT(SUM(I28:I37),"0,00")</f>
        <v>0,00</v>
      </c>
      <c r="J38" s="44"/>
    </row>
    <row r="39" spans="1:10">
      <c r="A39" s="37"/>
      <c r="B39" s="38"/>
      <c r="C39" s="39"/>
      <c r="D39" s="40"/>
      <c r="E39" s="41"/>
      <c r="F39" s="41"/>
      <c r="G39" s="41"/>
      <c r="H39" s="41"/>
      <c r="I39" s="41"/>
    </row>
    <row r="40" spans="1:10">
      <c r="A40" s="76"/>
      <c r="B40" s="57" t="s">
        <v>54</v>
      </c>
      <c r="C40" s="58"/>
      <c r="D40" s="59"/>
      <c r="E40" s="77"/>
      <c r="F40" s="77"/>
      <c r="G40" s="77"/>
      <c r="H40" s="77"/>
      <c r="I40" s="77"/>
    </row>
    <row r="41" spans="1:10" ht="25.5">
      <c r="A41" s="66">
        <v>20</v>
      </c>
      <c r="B41" s="67" t="s">
        <v>74</v>
      </c>
      <c r="C41" s="68" t="s">
        <v>17</v>
      </c>
      <c r="D41" s="69">
        <v>2</v>
      </c>
      <c r="E41" s="70"/>
      <c r="F41" s="70"/>
      <c r="G41" s="70"/>
      <c r="H41" s="70"/>
      <c r="I41" s="70">
        <f t="shared" ref="I41:I48" si="4">ROUND(H41*D41,2)</f>
        <v>0</v>
      </c>
    </row>
    <row r="42" spans="1:10">
      <c r="A42" s="60">
        <v>21</v>
      </c>
      <c r="B42" s="67" t="s">
        <v>56</v>
      </c>
      <c r="C42" s="68" t="s">
        <v>17</v>
      </c>
      <c r="D42" s="69">
        <v>9</v>
      </c>
      <c r="E42" s="70"/>
      <c r="F42" s="70"/>
      <c r="G42" s="70"/>
      <c r="H42" s="70"/>
      <c r="I42" s="70">
        <f t="shared" si="4"/>
        <v>0</v>
      </c>
    </row>
    <row r="43" spans="1:10" ht="25.5">
      <c r="A43" s="66">
        <v>22</v>
      </c>
      <c r="B43" s="67" t="s">
        <v>57</v>
      </c>
      <c r="C43" s="68" t="s">
        <v>17</v>
      </c>
      <c r="D43" s="69">
        <v>9</v>
      </c>
      <c r="E43" s="70"/>
      <c r="F43" s="70"/>
      <c r="G43" s="70"/>
      <c r="H43" s="70"/>
      <c r="I43" s="70">
        <f t="shared" si="4"/>
        <v>0</v>
      </c>
    </row>
    <row r="44" spans="1:10">
      <c r="A44" s="60">
        <v>23</v>
      </c>
      <c r="B44" s="67" t="s">
        <v>58</v>
      </c>
      <c r="C44" s="68" t="s">
        <v>16</v>
      </c>
      <c r="D44" s="69">
        <v>750</v>
      </c>
      <c r="E44" s="70"/>
      <c r="F44" s="70"/>
      <c r="G44" s="70"/>
      <c r="H44" s="70"/>
      <c r="I44" s="70">
        <f t="shared" si="4"/>
        <v>0</v>
      </c>
    </row>
    <row r="45" spans="1:10" ht="25.5">
      <c r="A45" s="66">
        <v>24</v>
      </c>
      <c r="B45" s="67" t="s">
        <v>48</v>
      </c>
      <c r="C45" s="68" t="s">
        <v>16</v>
      </c>
      <c r="D45" s="69">
        <v>200</v>
      </c>
      <c r="E45" s="70"/>
      <c r="F45" s="70"/>
      <c r="G45" s="70"/>
      <c r="H45" s="70"/>
      <c r="I45" s="70">
        <f t="shared" si="4"/>
        <v>0</v>
      </c>
    </row>
    <row r="46" spans="1:10">
      <c r="A46" s="60">
        <v>25</v>
      </c>
      <c r="B46" s="67" t="s">
        <v>49</v>
      </c>
      <c r="C46" s="68" t="s">
        <v>50</v>
      </c>
      <c r="D46" s="69">
        <v>1</v>
      </c>
      <c r="E46" s="70"/>
      <c r="F46" s="70"/>
      <c r="G46" s="70"/>
      <c r="H46" s="70"/>
      <c r="I46" s="70">
        <f t="shared" si="4"/>
        <v>0</v>
      </c>
    </row>
    <row r="47" spans="1:10" ht="25.5">
      <c r="A47" s="66">
        <v>26</v>
      </c>
      <c r="B47" s="67" t="s">
        <v>59</v>
      </c>
      <c r="C47" s="68" t="s">
        <v>50</v>
      </c>
      <c r="D47" s="69">
        <v>1</v>
      </c>
      <c r="E47" s="70"/>
      <c r="F47" s="70"/>
      <c r="G47" s="70"/>
      <c r="H47" s="70"/>
      <c r="I47" s="70">
        <f t="shared" si="4"/>
        <v>0</v>
      </c>
    </row>
    <row r="48" spans="1:10" ht="76.5">
      <c r="A48" s="60">
        <v>27</v>
      </c>
      <c r="B48" s="67" t="s">
        <v>52</v>
      </c>
      <c r="C48" s="68" t="s">
        <v>50</v>
      </c>
      <c r="D48" s="69">
        <v>1</v>
      </c>
      <c r="E48" s="70"/>
      <c r="F48" s="70"/>
      <c r="G48" s="70"/>
      <c r="H48" s="70"/>
      <c r="I48" s="70">
        <f t="shared" si="4"/>
        <v>0</v>
      </c>
    </row>
    <row r="49" spans="1:10">
      <c r="A49" s="78"/>
      <c r="B49" s="79" t="s">
        <v>55</v>
      </c>
      <c r="C49" s="80"/>
      <c r="D49" s="81"/>
      <c r="E49" s="71"/>
      <c r="F49" s="71"/>
      <c r="G49" s="71"/>
      <c r="H49" s="71"/>
      <c r="I49" s="71" t="str">
        <f>TEXT(SUM(I40:I48),"0,00")</f>
        <v>0,00</v>
      </c>
      <c r="J49" s="44"/>
    </row>
    <row r="50" spans="1:10">
      <c r="A50" s="37"/>
      <c r="B50" s="38"/>
      <c r="C50" s="39"/>
      <c r="D50" s="40"/>
      <c r="E50" s="41"/>
      <c r="F50" s="41"/>
      <c r="G50" s="41"/>
      <c r="H50" s="41"/>
      <c r="I50" s="41"/>
    </row>
    <row r="51" spans="1:10">
      <c r="A51" s="76"/>
      <c r="B51" s="57" t="s">
        <v>60</v>
      </c>
      <c r="C51" s="58"/>
      <c r="D51" s="59"/>
      <c r="E51" s="77"/>
      <c r="F51" s="77"/>
      <c r="G51" s="77"/>
      <c r="H51" s="77"/>
      <c r="I51" s="77"/>
    </row>
    <row r="52" spans="1:10">
      <c r="A52" s="66">
        <v>28</v>
      </c>
      <c r="B52" s="67" t="s">
        <v>62</v>
      </c>
      <c r="C52" s="68" t="s">
        <v>17</v>
      </c>
      <c r="D52" s="69">
        <v>2</v>
      </c>
      <c r="E52" s="70"/>
      <c r="F52" s="70"/>
      <c r="G52" s="70"/>
      <c r="H52" s="70"/>
      <c r="I52" s="70">
        <f t="shared" ref="I52:I59" si="5">ROUND(H52*D52,2)</f>
        <v>0</v>
      </c>
    </row>
    <row r="53" spans="1:10">
      <c r="A53" s="66">
        <v>29</v>
      </c>
      <c r="B53" s="67" t="s">
        <v>63</v>
      </c>
      <c r="C53" s="68" t="s">
        <v>17</v>
      </c>
      <c r="D53" s="69">
        <v>2</v>
      </c>
      <c r="E53" s="70"/>
      <c r="F53" s="70"/>
      <c r="G53" s="70"/>
      <c r="H53" s="70"/>
      <c r="I53" s="70">
        <f t="shared" si="5"/>
        <v>0</v>
      </c>
    </row>
    <row r="54" spans="1:10">
      <c r="A54" s="66">
        <v>30</v>
      </c>
      <c r="B54" s="67" t="s">
        <v>64</v>
      </c>
      <c r="C54" s="68" t="s">
        <v>17</v>
      </c>
      <c r="D54" s="69">
        <v>2</v>
      </c>
      <c r="E54" s="70"/>
      <c r="F54" s="70"/>
      <c r="G54" s="70"/>
      <c r="H54" s="70"/>
      <c r="I54" s="70">
        <f t="shared" si="5"/>
        <v>0</v>
      </c>
    </row>
    <row r="55" spans="1:10">
      <c r="A55" s="66">
        <v>31</v>
      </c>
      <c r="B55" s="67" t="s">
        <v>65</v>
      </c>
      <c r="C55" s="68" t="s">
        <v>17</v>
      </c>
      <c r="D55" s="69">
        <v>2</v>
      </c>
      <c r="E55" s="70"/>
      <c r="F55" s="70"/>
      <c r="G55" s="70"/>
      <c r="H55" s="70"/>
      <c r="I55" s="70">
        <f t="shared" si="5"/>
        <v>0</v>
      </c>
    </row>
    <row r="56" spans="1:10" ht="25.5">
      <c r="A56" s="66">
        <v>32</v>
      </c>
      <c r="B56" s="67" t="s">
        <v>66</v>
      </c>
      <c r="C56" s="68" t="s">
        <v>17</v>
      </c>
      <c r="D56" s="69">
        <v>2</v>
      </c>
      <c r="E56" s="70"/>
      <c r="F56" s="70"/>
      <c r="G56" s="70"/>
      <c r="H56" s="70"/>
      <c r="I56" s="70">
        <f t="shared" si="5"/>
        <v>0</v>
      </c>
    </row>
    <row r="57" spans="1:10">
      <c r="A57" s="66">
        <v>33</v>
      </c>
      <c r="B57" s="67" t="s">
        <v>67</v>
      </c>
      <c r="C57" s="68" t="s">
        <v>16</v>
      </c>
      <c r="D57" s="69">
        <v>50</v>
      </c>
      <c r="E57" s="70"/>
      <c r="F57" s="70"/>
      <c r="G57" s="70"/>
      <c r="H57" s="70"/>
      <c r="I57" s="70">
        <f t="shared" si="5"/>
        <v>0</v>
      </c>
    </row>
    <row r="58" spans="1:10">
      <c r="A58" s="66">
        <v>34</v>
      </c>
      <c r="B58" s="67" t="s">
        <v>68</v>
      </c>
      <c r="C58" s="68" t="s">
        <v>16</v>
      </c>
      <c r="D58" s="69">
        <v>90</v>
      </c>
      <c r="E58" s="70"/>
      <c r="F58" s="70"/>
      <c r="G58" s="70"/>
      <c r="H58" s="70"/>
      <c r="I58" s="70">
        <f t="shared" si="5"/>
        <v>0</v>
      </c>
    </row>
    <row r="59" spans="1:10" ht="38.25">
      <c r="A59" s="66">
        <v>35</v>
      </c>
      <c r="B59" s="67" t="s">
        <v>69</v>
      </c>
      <c r="C59" s="68" t="s">
        <v>50</v>
      </c>
      <c r="D59" s="69">
        <v>2</v>
      </c>
      <c r="E59" s="70"/>
      <c r="F59" s="70"/>
      <c r="G59" s="70"/>
      <c r="H59" s="70"/>
      <c r="I59" s="70">
        <f t="shared" si="5"/>
        <v>0</v>
      </c>
    </row>
    <row r="60" spans="1:10" ht="25.5">
      <c r="A60" s="78"/>
      <c r="B60" s="79" t="s">
        <v>61</v>
      </c>
      <c r="C60" s="80"/>
      <c r="D60" s="81"/>
      <c r="E60" s="71"/>
      <c r="F60" s="71"/>
      <c r="G60" s="71"/>
      <c r="H60" s="71"/>
      <c r="I60" s="71" t="str">
        <f>TEXT(SUM(I51:I59),"0,00")</f>
        <v>0,00</v>
      </c>
      <c r="J60" s="44"/>
    </row>
    <row r="61" spans="1:10">
      <c r="A61" s="37"/>
      <c r="B61" s="38"/>
      <c r="C61" s="39"/>
      <c r="D61" s="40"/>
      <c r="E61" s="41"/>
      <c r="F61" s="41"/>
      <c r="G61" s="41"/>
      <c r="H61" s="41"/>
      <c r="I61" s="41"/>
    </row>
    <row r="62" spans="1:10">
      <c r="A62" s="76"/>
      <c r="B62" s="57" t="s">
        <v>70</v>
      </c>
      <c r="C62" s="58"/>
      <c r="D62" s="59"/>
      <c r="E62" s="77"/>
      <c r="F62" s="77"/>
      <c r="G62" s="77"/>
      <c r="H62" s="77"/>
      <c r="I62" s="77"/>
    </row>
    <row r="63" spans="1:10">
      <c r="A63" s="66">
        <v>36</v>
      </c>
      <c r="B63" s="67" t="s">
        <v>72</v>
      </c>
      <c r="C63" s="68" t="s">
        <v>16</v>
      </c>
      <c r="D63" s="69">
        <v>35</v>
      </c>
      <c r="E63" s="70"/>
      <c r="F63" s="70"/>
      <c r="G63" s="70"/>
      <c r="H63" s="70"/>
      <c r="I63" s="70">
        <f t="shared" ref="I63" si="6">ROUND(H63*D63,2)</f>
        <v>0</v>
      </c>
    </row>
    <row r="64" spans="1:10">
      <c r="A64" s="65">
        <v>37</v>
      </c>
      <c r="B64" s="72" t="s">
        <v>75</v>
      </c>
      <c r="C64" s="73" t="s">
        <v>50</v>
      </c>
      <c r="D64" s="74">
        <v>1</v>
      </c>
      <c r="E64" s="75"/>
      <c r="F64" s="75"/>
      <c r="G64" s="75"/>
      <c r="H64" s="75"/>
      <c r="I64" s="75">
        <f t="shared" ref="I64" si="7">ROUND(H64*D64,2)</f>
        <v>0</v>
      </c>
    </row>
    <row r="65" spans="1:10">
      <c r="A65" s="78"/>
      <c r="B65" s="79" t="s">
        <v>71</v>
      </c>
      <c r="C65" s="80"/>
      <c r="D65" s="81"/>
      <c r="E65" s="71"/>
      <c r="F65" s="71"/>
      <c r="G65" s="71"/>
      <c r="H65" s="71"/>
      <c r="I65" s="71" t="str">
        <f>TEXT(SUM(I62:I64),"0,00")</f>
        <v>0,00</v>
      </c>
      <c r="J65" s="44"/>
    </row>
    <row r="66" spans="1:10">
      <c r="A66" s="82" t="s">
        <v>18</v>
      </c>
      <c r="B66" s="83"/>
      <c r="C66" s="84"/>
      <c r="D66" s="83"/>
      <c r="E66" s="85">
        <f>SUM(E$11:E65)</f>
        <v>0</v>
      </c>
      <c r="F66" s="85">
        <f>SUM(F$11:F65)</f>
        <v>0</v>
      </c>
      <c r="G66" s="85">
        <f>SUM(G$11:G65)</f>
        <v>0</v>
      </c>
      <c r="H66" s="86"/>
      <c r="I66" s="94">
        <f>SUM(I11:I65)</f>
        <v>0</v>
      </c>
    </row>
    <row r="67" spans="1:10">
      <c r="A67" s="48"/>
      <c r="B67" s="49" t="s">
        <v>19</v>
      </c>
      <c r="C67" s="50">
        <v>0.21</v>
      </c>
      <c r="D67" s="45"/>
      <c r="E67" s="51"/>
      <c r="F67" s="46"/>
      <c r="G67" s="46"/>
      <c r="H67" s="47"/>
      <c r="I67" s="94">
        <f>ROUND(I66*C67,2)</f>
        <v>0</v>
      </c>
    </row>
    <row r="68" spans="1:10">
      <c r="A68" s="87" t="s">
        <v>20</v>
      </c>
      <c r="B68" s="88"/>
      <c r="C68" s="89"/>
      <c r="D68" s="90"/>
      <c r="E68" s="91"/>
      <c r="F68" s="92"/>
      <c r="G68" s="91"/>
      <c r="H68" s="93"/>
      <c r="I68" s="94">
        <f>I66+I67</f>
        <v>0</v>
      </c>
    </row>
    <row r="69" spans="1:10">
      <c r="A69" s="15"/>
      <c r="B69" s="52"/>
      <c r="C69" s="15"/>
      <c r="D69" s="15"/>
      <c r="E69" s="15"/>
      <c r="F69" s="15"/>
      <c r="G69" s="15"/>
      <c r="H69" s="47"/>
      <c r="I69" s="15"/>
    </row>
    <row r="70" spans="1:10">
      <c r="A70" s="15"/>
      <c r="B70" s="15"/>
      <c r="C70" s="15"/>
      <c r="D70" s="15"/>
      <c r="E70" s="15"/>
      <c r="F70" s="15"/>
      <c r="G70" s="15"/>
      <c r="H70" s="47"/>
      <c r="I70" s="15"/>
    </row>
    <row r="71" spans="1:10">
      <c r="C71" s="53"/>
      <c r="D71" s="53"/>
      <c r="E71" s="36"/>
      <c r="F71" s="36"/>
      <c r="G71" s="36"/>
    </row>
    <row r="72" spans="1:10">
      <c r="C72" s="53"/>
      <c r="D72" s="53"/>
      <c r="E72" s="36"/>
      <c r="F72" s="36"/>
      <c r="G72" s="36"/>
    </row>
    <row r="73" spans="1:10">
      <c r="C73" s="53"/>
      <c r="D73" s="53"/>
      <c r="E73" s="36"/>
      <c r="F73" s="36"/>
      <c r="G73" s="36"/>
    </row>
    <row r="74" spans="1:10">
      <c r="C74" s="53"/>
      <c r="D74" s="53"/>
      <c r="E74" s="36"/>
      <c r="F74" s="36"/>
      <c r="G74" s="36"/>
    </row>
    <row r="75" spans="1:10">
      <c r="C75" s="53"/>
      <c r="D75" s="53"/>
      <c r="E75" s="36"/>
      <c r="F75" s="36"/>
      <c r="G75" s="36"/>
    </row>
    <row r="76" spans="1:10">
      <c r="C76" s="53"/>
      <c r="D76" s="53"/>
      <c r="E76" s="36"/>
      <c r="F76" s="36"/>
      <c r="G76" s="36"/>
    </row>
    <row r="77" spans="1:10">
      <c r="C77" s="53"/>
      <c r="D77" s="53"/>
      <c r="E77" s="36"/>
      <c r="F77" s="36"/>
      <c r="G77" s="36"/>
    </row>
    <row r="78" spans="1:10">
      <c r="C78" s="53"/>
      <c r="D78" s="53"/>
      <c r="E78" s="36"/>
      <c r="F78" s="36"/>
      <c r="G78" s="36"/>
    </row>
  </sheetData>
  <mergeCells count="3">
    <mergeCell ref="B5:I5"/>
    <mergeCell ref="B6:F6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Admin</cp:lastModifiedBy>
  <cp:lastPrinted>2025-10-29T07:02:30Z</cp:lastPrinted>
  <dcterms:created xsi:type="dcterms:W3CDTF">2009-04-14T06:40:12Z</dcterms:created>
  <dcterms:modified xsi:type="dcterms:W3CDTF">2025-11-13T13:47:58Z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